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23256" windowHeight="757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4" i="3" l="1"/>
  <c r="N27" i="3"/>
  <c r="N26" i="3"/>
  <c r="N25" i="3"/>
  <c r="N23" i="3"/>
  <c r="N22" i="3"/>
  <c r="N21" i="3"/>
  <c r="N20" i="3"/>
  <c r="N19" i="3"/>
  <c r="N18" i="3"/>
  <c r="M24" i="3"/>
  <c r="M27" i="3"/>
  <c r="M26" i="3"/>
  <c r="M25" i="3"/>
  <c r="M23" i="3"/>
  <c r="M22" i="3"/>
  <c r="M21" i="3"/>
  <c r="M19" i="3"/>
  <c r="M18" i="3"/>
  <c r="L25" i="3"/>
  <c r="L24" i="3"/>
  <c r="L27" i="3"/>
  <c r="L26" i="3"/>
  <c r="L23" i="3"/>
  <c r="L22" i="3"/>
  <c r="L21" i="3"/>
  <c r="L19" i="3"/>
  <c r="L18" i="3"/>
  <c r="K20" i="3"/>
  <c r="AB20" i="3"/>
  <c r="AC20" i="3"/>
  <c r="K18" i="3"/>
  <c r="AB18" i="3"/>
  <c r="AC18" i="3"/>
  <c r="K19" i="3"/>
  <c r="AB19" i="3"/>
  <c r="AC19" i="3"/>
  <c r="K21" i="3"/>
  <c r="AB21" i="3"/>
  <c r="AC21" i="3"/>
  <c r="K22" i="3"/>
  <c r="AB22" i="3"/>
  <c r="AC22" i="3"/>
  <c r="K23" i="3"/>
  <c r="AB23" i="3"/>
  <c r="AC23" i="3"/>
  <c r="K24" i="3"/>
  <c r="AB24" i="3"/>
  <c r="AC24" i="3"/>
  <c r="K25" i="3"/>
  <c r="AB25" i="3"/>
  <c r="AC25" i="3"/>
  <c r="K26" i="3"/>
  <c r="AB26" i="3"/>
  <c r="AC26" i="3"/>
  <c r="K27" i="3"/>
  <c r="AB27" i="3"/>
  <c r="AC27" i="3"/>
  <c r="AC28" i="3"/>
  <c r="AA27" i="3"/>
  <c r="AD27" i="3"/>
  <c r="AD19" i="3"/>
  <c r="AD21" i="3"/>
  <c r="AD24" i="3"/>
  <c r="AA18" i="3"/>
  <c r="AD26" i="3"/>
  <c r="AD23" i="3"/>
  <c r="AD25" i="3"/>
  <c r="AA20" i="3"/>
  <c r="AA22" i="3"/>
  <c r="AD22" i="3"/>
  <c r="AA25" i="3"/>
  <c r="AA24" i="3"/>
  <c r="AD18" i="3"/>
  <c r="AA26" i="3"/>
  <c r="AA23" i="3"/>
  <c r="AA19" i="3"/>
  <c r="AA21" i="3"/>
  <c r="AD20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<sst xmlns="http://schemas.openxmlformats.org/spreadsheetml/2006/main" count="125" uniqueCount="106">
  <si>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</si>
  <si>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</si>
  <si>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</si>
  <si>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</si>
  <si>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</si>
  <si>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</si>
  <si>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</si>
  <si>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</si>
  <si>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</si>
  <si>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</si>
  <si>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</si>
  <si>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</si>
  <si>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</si>
  <si>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</si>
  <si>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</si>
  <si>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</si>
  <si>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</si>
  <si>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</si>
  <si>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</si>
  <si>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</si>
  <si>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</si>
  <si>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</si>
  <si>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</si>
  <si>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</si>
  <si>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</si>
  <si>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</si>
  <si>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</si>
  <si>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</si>
  <si>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</si>
  <si>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</si>
  <si>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</si>
  <si>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</si>
  <si>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</si>
  <si>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</si>
  <si>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</si>
  <si>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</si>
  <si>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</si>
  <si>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</si>
  <si>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</si>
  <si>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</si>
  <si>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</si>
  <si>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</si>
  <si>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</si>
  <si>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</si>
  <si>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</si>
  <si>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</si>
  <si>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</si>
  <si>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</si>
  <si>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</si>
  <si>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</si>
  <si>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</si>
  <si>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</si>
  <si>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</si>
  <si>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</si>
  <si>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</si>
  <si>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</si>
  <si>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</si>
  <si>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</si>
  <si>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</si>
  <si>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</si>
  <si>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</si>
  <si>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</si>
  <si>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</si>
  <si>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</si>
  <si>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</si>
  <si>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</si>
  <si>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</si>
  <si>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</si>
  <si>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</si>
  <si>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</si>
  <si>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</si>
  <si>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</si>
  <si>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</si>
  <si>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</si>
  <si>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</si>
  <si>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</si>
  <si>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</si>
  <si>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</si>
  <si>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</si>
  <si>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</si>
  <si>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БА</t>
  </si>
  <si>
    <t>ГСМ</t>
  </si>
  <si>
    <t>масла, смазки</t>
  </si>
  <si>
    <t>БА000044</t>
  </si>
  <si>
    <t>БА000047</t>
  </si>
  <si>
    <t>БА000065</t>
  </si>
  <si>
    <t>БА000066</t>
  </si>
  <si>
    <t>БА000119</t>
  </si>
  <si>
    <t>БА000170</t>
  </si>
  <si>
    <t>БА000174</t>
  </si>
  <si>
    <t>БА000175</t>
  </si>
  <si>
    <t>БА000310</t>
  </si>
  <si>
    <t>ББ000003</t>
  </si>
  <si>
    <t>Масло турбинное ТП-30</t>
  </si>
  <si>
    <t>Смазка Литол-24</t>
  </si>
  <si>
    <t>Смазка 1-13</t>
  </si>
  <si>
    <t>Смазка Солидол-С</t>
  </si>
  <si>
    <t>Масло компрессорное AWF GAL 250030-757</t>
  </si>
  <si>
    <t>Смазка Циатим-221</t>
  </si>
  <si>
    <t>Масло индустриальное Shell VITREA М150</t>
  </si>
  <si>
    <t>Масло Shell Spirax S4 ATF HDX</t>
  </si>
  <si>
    <t>Смазка литиевая Divinol Fett LM, (туба 400мл)</t>
  </si>
  <si>
    <t>Жидкость тормозная DOT-4</t>
  </si>
  <si>
    <t>л</t>
  </si>
  <si>
    <t>кг</t>
  </si>
  <si>
    <t xml:space="preserve"> 17.05.21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</si>
</sst>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8991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8991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8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M32" sqref="M32"/>
    </sheetView>
  </sheetViews>
  <sheetFormatPr defaultColWidth="8.88671875" defaultRowHeight="13.2" outlineLevelRow="1" x14ac:dyDescent="0.25"/>
  <cols>
    <col min="1" max="1" width="4.44140625" style="1" customWidth="1"/>
    <col min="2" max="2" width="12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69</v>
      </c>
    </row>
    <row r="2" spans="1:30" ht="15.6" x14ac:dyDescent="0.25">
      <c r="V2" s="2"/>
      <c r="AA2" s="1" t="s">
        <v>70</v>
      </c>
    </row>
    <row r="3" spans="1:30" ht="15.6" x14ac:dyDescent="0.25">
      <c r="V3" s="2"/>
      <c r="AA3" s="1" t="s">
        <v>71</v>
      </c>
    </row>
    <row r="4" spans="1:30" ht="16.5" customHeight="1" x14ac:dyDescent="0.3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5">
      <c r="C6" s="7" t="s">
        <v>14</v>
      </c>
      <c r="D6" s="58" t="s">
        <v>72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5">
      <c r="C7" s="7" t="s">
        <v>34</v>
      </c>
      <c r="D7" s="58" t="s">
        <v>80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5">
      <c r="C8" s="7" t="s">
        <v>25</v>
      </c>
      <c r="D8" s="58" t="s">
        <v>82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5">
      <c r="C9" s="7" t="s">
        <v>24</v>
      </c>
      <c r="D9" s="58" t="s">
        <v>81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 x14ac:dyDescent="0.25">
      <c r="C10" s="7" t="s">
        <v>9</v>
      </c>
      <c r="D10" s="58" t="s">
        <v>82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5">
      <c r="C11" s="7" t="s">
        <v>10</v>
      </c>
      <c r="D11" s="58" t="s">
        <v>73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5">
      <c r="C12" s="7" t="s">
        <v>23</v>
      </c>
      <c r="D12" s="58" t="s">
        <v>74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5"/>
    <row r="14" spans="1:30" ht="25.5" customHeight="1" x14ac:dyDescent="0.25">
      <c r="A14" s="48" t="s">
        <v>6</v>
      </c>
      <c r="B14" s="45" t="s">
        <v>29</v>
      </c>
      <c r="C14" s="48" t="s">
        <v>1</v>
      </c>
      <c r="D14" s="45" t="s">
        <v>4</v>
      </c>
      <c r="E14" s="45" t="s">
        <v>61</v>
      </c>
      <c r="F14" s="48" t="s">
        <v>62</v>
      </c>
      <c r="G14" s="48"/>
      <c r="H14" s="48"/>
      <c r="I14" s="48"/>
      <c r="J14" s="45" t="s">
        <v>63</v>
      </c>
      <c r="K14" s="45" t="s">
        <v>66</v>
      </c>
      <c r="L14" s="56" t="s">
        <v>64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67</v>
      </c>
      <c r="AB14" s="45" t="s">
        <v>36</v>
      </c>
      <c r="AC14" s="45" t="s">
        <v>35</v>
      </c>
      <c r="AD14" s="61" t="s">
        <v>58</v>
      </c>
    </row>
    <row r="15" spans="1:30" ht="28.5" customHeight="1" x14ac:dyDescent="0.25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30</v>
      </c>
      <c r="J15" s="46"/>
      <c r="K15" s="46"/>
      <c r="L15" s="56" t="s">
        <v>59</v>
      </c>
      <c r="M15" s="57"/>
      <c r="N15" s="57"/>
      <c r="O15" s="57"/>
      <c r="P15" s="57"/>
      <c r="Q15" s="56" t="s">
        <v>65</v>
      </c>
      <c r="R15" s="57"/>
      <c r="S15" s="57"/>
      <c r="T15" s="57"/>
      <c r="U15" s="57"/>
      <c r="V15" s="48" t="s">
        <v>60</v>
      </c>
      <c r="W15" s="48"/>
      <c r="X15" s="48"/>
      <c r="Y15" s="48"/>
      <c r="Z15" s="48"/>
      <c r="AA15" s="54"/>
      <c r="AB15" s="46"/>
      <c r="AC15" s="46"/>
      <c r="AD15" s="62"/>
    </row>
    <row r="16" spans="1:30" ht="52.5" customHeight="1" x14ac:dyDescent="0.25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5"/>
      <c r="AB16" s="47"/>
      <c r="AC16" s="47"/>
      <c r="AD16" s="63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5">
      <c r="A18" s="13">
        <v>1</v>
      </c>
      <c r="B18" s="14" t="s">
        <v>83</v>
      </c>
      <c r="C18" s="15" t="s">
        <v>93</v>
      </c>
      <c r="D18" s="20" t="s">
        <v>103</v>
      </c>
      <c r="E18" s="16">
        <v>2200</v>
      </c>
      <c r="F18" s="41">
        <v>67</v>
      </c>
      <c r="G18" s="16">
        <v>318</v>
      </c>
      <c r="H18" s="17" t="s">
        <v>105</v>
      </c>
      <c r="I18" s="17"/>
      <c r="J18" s="20">
        <v>1</v>
      </c>
      <c r="K18" s="16">
        <f t="shared" ref="K18:K20" si="0">IF(SUM(F18)=0,"",F18*J18)</f>
        <v>67</v>
      </c>
      <c r="L18" s="42">
        <f>136.8/1.2</f>
        <v>114.00000000000001</v>
      </c>
      <c r="M18" s="42">
        <f>138/1.2</f>
        <v>115</v>
      </c>
      <c r="N18" s="42">
        <f>145/1.2</f>
        <v>120.83333333333334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4</v>
      </c>
      <c r="AB18" s="21">
        <f>CEILING(SUM(K18:Z18)/COUNTIF(K18:Z18,"&gt;0"),0.01)</f>
        <v>104.21000000000001</v>
      </c>
      <c r="AC18" s="21">
        <f>AB18*E18</f>
        <v>229262.00000000003</v>
      </c>
      <c r="AD18" s="40">
        <f>STDEV(K18:Z18)/AB18*100</f>
        <v>23.97842217168748</v>
      </c>
    </row>
    <row r="19" spans="1:30" ht="34.5" customHeight="1" x14ac:dyDescent="0.25">
      <c r="A19" s="13">
        <v>2</v>
      </c>
      <c r="B19" s="14" t="s">
        <v>84</v>
      </c>
      <c r="C19" s="15" t="s">
        <v>94</v>
      </c>
      <c r="D19" s="20" t="s">
        <v>104</v>
      </c>
      <c r="E19" s="16">
        <v>214</v>
      </c>
      <c r="F19" s="43">
        <v>100</v>
      </c>
      <c r="G19" s="16">
        <v>318</v>
      </c>
      <c r="H19" s="17" t="s">
        <v>105</v>
      </c>
      <c r="I19" s="17"/>
      <c r="J19" s="20">
        <v>1</v>
      </c>
      <c r="K19" s="16">
        <f t="shared" si="0"/>
        <v>100</v>
      </c>
      <c r="L19" s="42">
        <f>180/1.2</f>
        <v>150</v>
      </c>
      <c r="M19" s="42">
        <f>190/1.2</f>
        <v>158.33333333333334</v>
      </c>
      <c r="N19" s="42">
        <f>190/1.2</f>
        <v>158.33333333333334</v>
      </c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20" si="1">COUNTIF(K19:Z19,"&gt;0")</f>
        <v>4</v>
      </c>
      <c r="AB19" s="21">
        <f t="shared" ref="AB19:AB26" si="2">CEILING(SUM(K19:Z19)/COUNTIF(K19:Z19,"&gt;0"),0.01)</f>
        <v>141.67000000000002</v>
      </c>
      <c r="AC19" s="21">
        <f t="shared" ref="AC19:AC27" si="3">AB19*E19</f>
        <v>30317.380000000005</v>
      </c>
      <c r="AD19" s="40">
        <f t="shared" ref="AD19:AD26" si="4">STDEV(K19:Z19)/AB19*100</f>
        <v>19.802484918711862</v>
      </c>
    </row>
    <row r="20" spans="1:30" ht="34.5" customHeight="1" x14ac:dyDescent="0.25">
      <c r="A20" s="13">
        <v>3</v>
      </c>
      <c r="B20" s="14" t="s">
        <v>85</v>
      </c>
      <c r="C20" s="15" t="s">
        <v>95</v>
      </c>
      <c r="D20" s="20" t="s">
        <v>104</v>
      </c>
      <c r="E20" s="16">
        <v>28</v>
      </c>
      <c r="F20" s="43">
        <v>100</v>
      </c>
      <c r="G20" s="16">
        <v>318</v>
      </c>
      <c r="H20" s="17" t="s">
        <v>105</v>
      </c>
      <c r="I20" s="17"/>
      <c r="J20" s="20">
        <v>1</v>
      </c>
      <c r="K20" s="16">
        <f t="shared" si="0"/>
        <v>100</v>
      </c>
      <c r="L20" s="42">
        <v>150</v>
      </c>
      <c r="M20" s="42">
        <v>158.33000000000001</v>
      </c>
      <c r="N20" s="42">
        <f>188/1.2</f>
        <v>156.66666666666669</v>
      </c>
      <c r="O20" s="42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1"/>
        <v>4</v>
      </c>
      <c r="AB20" s="21">
        <f t="shared" si="2"/>
        <v>141.25</v>
      </c>
      <c r="AC20" s="21">
        <f t="shared" si="3"/>
        <v>3955</v>
      </c>
      <c r="AD20" s="40">
        <f t="shared" si="4"/>
        <v>19.634693415229307</v>
      </c>
    </row>
    <row r="21" spans="1:30" ht="34.5" customHeight="1" x14ac:dyDescent="0.25">
      <c r="A21" s="13">
        <v>4</v>
      </c>
      <c r="B21" s="14" t="s">
        <v>86</v>
      </c>
      <c r="C21" s="15" t="s">
        <v>96</v>
      </c>
      <c r="D21" s="20" t="s">
        <v>104</v>
      </c>
      <c r="E21" s="16">
        <v>97</v>
      </c>
      <c r="F21" s="43">
        <v>68</v>
      </c>
      <c r="G21" s="16">
        <v>318</v>
      </c>
      <c r="H21" s="17" t="s">
        <v>105</v>
      </c>
      <c r="I21" s="17"/>
      <c r="J21" s="20">
        <v>1</v>
      </c>
      <c r="K21" s="16">
        <f t="shared" ref="K21:K26" si="5">IF(SUM(F21)=0,"",F21*J21)</f>
        <v>68</v>
      </c>
      <c r="L21" s="42">
        <f>120/1.2</f>
        <v>100</v>
      </c>
      <c r="M21" s="42">
        <f>135/1.2</f>
        <v>112.5</v>
      </c>
      <c r="N21" s="42">
        <f>130/1.2</f>
        <v>108.33333333333334</v>
      </c>
      <c r="O21" s="42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ref="AA21:AA22" si="6">COUNTIF(K21:Z21,"&gt;0")</f>
        <v>4</v>
      </c>
      <c r="AB21" s="21">
        <f t="shared" si="2"/>
        <v>97.210000000000008</v>
      </c>
      <c r="AC21" s="21">
        <f t="shared" si="3"/>
        <v>9429.3700000000008</v>
      </c>
      <c r="AD21" s="40">
        <f t="shared" si="4"/>
        <v>20.732177046133206</v>
      </c>
    </row>
    <row r="22" spans="1:30" ht="34.5" customHeight="1" x14ac:dyDescent="0.25">
      <c r="A22" s="13">
        <v>5</v>
      </c>
      <c r="B22" s="14" t="s">
        <v>87</v>
      </c>
      <c r="C22" s="15" t="s">
        <v>97</v>
      </c>
      <c r="D22" s="20" t="s">
        <v>103</v>
      </c>
      <c r="E22" s="16">
        <v>9</v>
      </c>
      <c r="F22" s="41">
        <v>1400</v>
      </c>
      <c r="G22" s="16">
        <v>318</v>
      </c>
      <c r="H22" s="17" t="s">
        <v>105</v>
      </c>
      <c r="I22" s="17"/>
      <c r="J22" s="20">
        <v>1</v>
      </c>
      <c r="K22" s="16">
        <f t="shared" si="5"/>
        <v>1400</v>
      </c>
      <c r="L22" s="42">
        <f>1930/1.2</f>
        <v>1608.3333333333335</v>
      </c>
      <c r="M22" s="42">
        <f>1920/1.2</f>
        <v>1600</v>
      </c>
      <c r="N22" s="42">
        <f>2050/1.2</f>
        <v>1708.3333333333335</v>
      </c>
      <c r="O22" s="42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si="6"/>
        <v>4</v>
      </c>
      <c r="AB22" s="21">
        <f t="shared" si="2"/>
        <v>1579.17</v>
      </c>
      <c r="AC22" s="21">
        <f t="shared" si="3"/>
        <v>14212.53</v>
      </c>
      <c r="AD22" s="40">
        <f t="shared" si="4"/>
        <v>8.180820694298264</v>
      </c>
    </row>
    <row r="23" spans="1:30" ht="34.5" customHeight="1" outlineLevel="1" x14ac:dyDescent="0.25">
      <c r="A23" s="13">
        <v>6</v>
      </c>
      <c r="B23" s="14" t="s">
        <v>88</v>
      </c>
      <c r="C23" s="15" t="s">
        <v>98</v>
      </c>
      <c r="D23" s="20" t="s">
        <v>104</v>
      </c>
      <c r="E23" s="16">
        <v>189</v>
      </c>
      <c r="F23" s="43">
        <v>450</v>
      </c>
      <c r="G23" s="16">
        <v>318</v>
      </c>
      <c r="H23" s="17" t="s">
        <v>105</v>
      </c>
      <c r="I23" s="17"/>
      <c r="J23" s="20">
        <v>1</v>
      </c>
      <c r="K23" s="16">
        <f t="shared" si="5"/>
        <v>450</v>
      </c>
      <c r="L23" s="42">
        <f>590/1.2</f>
        <v>491.66666666666669</v>
      </c>
      <c r="M23" s="42">
        <f>620/1.2</f>
        <v>516.66666666666674</v>
      </c>
      <c r="N23" s="42">
        <f>630/1.2</f>
        <v>525</v>
      </c>
      <c r="O23" s="42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f t="shared" ref="AA23:AA26" si="7">COUNTIF(K23:Z23,"&gt;0")</f>
        <v>4</v>
      </c>
      <c r="AB23" s="21">
        <f t="shared" si="2"/>
        <v>495.84000000000003</v>
      </c>
      <c r="AC23" s="21">
        <f t="shared" si="3"/>
        <v>93713.760000000009</v>
      </c>
      <c r="AD23" s="40">
        <f t="shared" si="4"/>
        <v>6.7922647835447281</v>
      </c>
    </row>
    <row r="24" spans="1:30" ht="34.5" customHeight="1" outlineLevel="1" x14ac:dyDescent="0.25">
      <c r="A24" s="13">
        <v>7</v>
      </c>
      <c r="B24" s="14" t="s">
        <v>89</v>
      </c>
      <c r="C24" s="15" t="s">
        <v>99</v>
      </c>
      <c r="D24" s="20" t="s">
        <v>103</v>
      </c>
      <c r="E24" s="16">
        <v>400</v>
      </c>
      <c r="F24" s="41"/>
      <c r="G24" s="16"/>
      <c r="H24" s="17"/>
      <c r="I24" s="17"/>
      <c r="J24" s="20">
        <v>1</v>
      </c>
      <c r="K24" s="16" t="str">
        <f t="shared" si="5"/>
        <v/>
      </c>
      <c r="L24" s="42">
        <f>550/1.2</f>
        <v>458.33333333333337</v>
      </c>
      <c r="M24" s="42">
        <f>560/1.2</f>
        <v>466.66666666666669</v>
      </c>
      <c r="N24" s="42">
        <f>580/1.2</f>
        <v>483.33333333333337</v>
      </c>
      <c r="O24" s="42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7"/>
        <v>3</v>
      </c>
      <c r="AB24" s="21">
        <f t="shared" si="2"/>
        <v>469.45</v>
      </c>
      <c r="AC24" s="21">
        <f t="shared" si="3"/>
        <v>187780</v>
      </c>
      <c r="AD24" s="40">
        <f t="shared" si="4"/>
        <v>2.7115511620902955</v>
      </c>
    </row>
    <row r="25" spans="1:30" ht="34.5" customHeight="1" outlineLevel="1" x14ac:dyDescent="0.25">
      <c r="A25" s="13">
        <v>8</v>
      </c>
      <c r="B25" s="14" t="s">
        <v>90</v>
      </c>
      <c r="C25" s="15" t="s">
        <v>100</v>
      </c>
      <c r="D25" s="20" t="s">
        <v>103</v>
      </c>
      <c r="E25" s="16">
        <v>95</v>
      </c>
      <c r="F25" s="41">
        <v>200</v>
      </c>
      <c r="G25" s="16">
        <v>318</v>
      </c>
      <c r="H25" s="17" t="s">
        <v>105</v>
      </c>
      <c r="I25" s="17"/>
      <c r="J25" s="20">
        <v>1</v>
      </c>
      <c r="K25" s="16">
        <f t="shared" si="5"/>
        <v>200</v>
      </c>
      <c r="L25" s="42">
        <f>288/1.2</f>
        <v>240</v>
      </c>
      <c r="M25" s="42">
        <f>290/1.2</f>
        <v>241.66666666666669</v>
      </c>
      <c r="N25" s="42">
        <f>300/1.2</f>
        <v>250</v>
      </c>
      <c r="O25" s="42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7"/>
        <v>4</v>
      </c>
      <c r="AB25" s="21">
        <f t="shared" si="2"/>
        <v>232.92000000000002</v>
      </c>
      <c r="AC25" s="21">
        <f t="shared" si="3"/>
        <v>22127.4</v>
      </c>
      <c r="AD25" s="40">
        <f t="shared" si="4"/>
        <v>9.6068189235914705</v>
      </c>
    </row>
    <row r="26" spans="1:30" ht="34.5" customHeight="1" outlineLevel="1" x14ac:dyDescent="0.25">
      <c r="A26" s="13">
        <v>9</v>
      </c>
      <c r="B26" s="14" t="s">
        <v>91</v>
      </c>
      <c r="C26" s="15" t="s">
        <v>101</v>
      </c>
      <c r="D26" s="20" t="s">
        <v>75</v>
      </c>
      <c r="E26" s="16">
        <v>4</v>
      </c>
      <c r="F26" s="43">
        <v>600</v>
      </c>
      <c r="G26" s="16">
        <v>318</v>
      </c>
      <c r="H26" s="17" t="s">
        <v>105</v>
      </c>
      <c r="I26" s="17"/>
      <c r="J26" s="20">
        <v>1</v>
      </c>
      <c r="K26" s="16">
        <f t="shared" si="5"/>
        <v>600</v>
      </c>
      <c r="L26" s="42">
        <f>1300/1.2</f>
        <v>1083.3333333333335</v>
      </c>
      <c r="M26" s="42">
        <f>1390/1.2</f>
        <v>1158.3333333333335</v>
      </c>
      <c r="N26" s="42">
        <f>1300/1.2</f>
        <v>1083.3333333333335</v>
      </c>
      <c r="O26" s="42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>
        <f t="shared" si="7"/>
        <v>4</v>
      </c>
      <c r="AB26" s="21">
        <f t="shared" si="2"/>
        <v>981.25</v>
      </c>
      <c r="AC26" s="21">
        <f t="shared" si="3"/>
        <v>3925</v>
      </c>
      <c r="AD26" s="40">
        <f t="shared" si="4"/>
        <v>26.151735184989946</v>
      </c>
    </row>
    <row r="27" spans="1:30" ht="34.5" customHeight="1" outlineLevel="1" x14ac:dyDescent="0.25">
      <c r="A27" s="13">
        <v>10</v>
      </c>
      <c r="B27" s="14" t="s">
        <v>92</v>
      </c>
      <c r="C27" s="15" t="s">
        <v>102</v>
      </c>
      <c r="D27" s="20" t="s">
        <v>104</v>
      </c>
      <c r="E27" s="16">
        <v>100</v>
      </c>
      <c r="F27" s="43">
        <v>110</v>
      </c>
      <c r="G27" s="16">
        <v>318</v>
      </c>
      <c r="H27" s="17" t="s">
        <v>105</v>
      </c>
      <c r="I27" s="17"/>
      <c r="J27" s="20">
        <v>1</v>
      </c>
      <c r="K27" s="16">
        <f t="shared" ref="K27" si="8">IF(SUM(F27)=0,"",F27*J27)</f>
        <v>110</v>
      </c>
      <c r="L27" s="42">
        <f>160/1.2</f>
        <v>133.33333333333334</v>
      </c>
      <c r="M27" s="42">
        <f>171/1.2</f>
        <v>142.5</v>
      </c>
      <c r="N27" s="42">
        <f>180/1.2</f>
        <v>150</v>
      </c>
      <c r="O27" s="42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>
        <f t="shared" ref="AA27" si="9">COUNTIF(K27:Z27,"&gt;0")</f>
        <v>4</v>
      </c>
      <c r="AB27" s="21">
        <f t="shared" ref="AB27" si="10">CEILING(SUM(K27:Z27)/COUNTIF(K27:Z27,"&gt;0"),0.01)</f>
        <v>133.96</v>
      </c>
      <c r="AC27" s="21">
        <f t="shared" si="3"/>
        <v>13396</v>
      </c>
      <c r="AD27" s="40">
        <f t="shared" ref="AD27" si="11">STDEV(K27:Z27)/AB27*100</f>
        <v>12.963239016730558</v>
      </c>
    </row>
    <row r="28" spans="1:30" ht="24" customHeight="1" x14ac:dyDescent="0.25">
      <c r="A28" s="35"/>
      <c r="B28" s="36"/>
      <c r="C28" s="65" t="s">
        <v>5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8"/>
      <c r="AC28" s="38">
        <f>SUM(AC18:AC27)</f>
        <v>608118.44000000006</v>
      </c>
      <c r="AD28" s="39"/>
    </row>
    <row r="29" spans="1:30" ht="13.5" customHeight="1" x14ac:dyDescent="0.25"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3"/>
    </row>
    <row r="30" spans="1:30" s="24" customFormat="1" ht="13.5" customHeight="1" x14ac:dyDescent="0.25">
      <c r="C30" s="24" t="s">
        <v>8</v>
      </c>
    </row>
    <row r="31" spans="1:30" s="24" customFormat="1" ht="15" customHeight="1" x14ac:dyDescent="0.25">
      <c r="C31" s="25" t="s">
        <v>31</v>
      </c>
    </row>
    <row r="32" spans="1:30" s="24" customFormat="1" ht="15" customHeight="1" x14ac:dyDescent="0.25">
      <c r="C32" s="25" t="s">
        <v>32</v>
      </c>
    </row>
    <row r="33" spans="3:30" s="24" customFormat="1" ht="15" customHeight="1" x14ac:dyDescent="0.25">
      <c r="C33" s="25" t="s">
        <v>33</v>
      </c>
    </row>
    <row r="34" spans="3:30" ht="13.5" customHeight="1" x14ac:dyDescent="0.25">
      <c r="L34" s="26"/>
    </row>
    <row r="35" spans="3:30" s="3" customFormat="1" ht="13.5" customHeight="1" x14ac:dyDescent="0.3">
      <c r="C35" s="27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3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 x14ac:dyDescent="0.3">
      <c r="C37" s="44">
        <v>44411</v>
      </c>
      <c r="D37" s="28"/>
      <c r="E37" s="28"/>
      <c r="F37" s="49" t="s">
        <v>76</v>
      </c>
      <c r="G37" s="49"/>
      <c r="H37" s="49"/>
      <c r="I37" s="49"/>
      <c r="J37" s="49"/>
      <c r="K37" s="29"/>
      <c r="L37" s="49"/>
      <c r="M37" s="49"/>
      <c r="N37" s="49"/>
      <c r="O37" s="32"/>
      <c r="P37" s="32"/>
      <c r="Q37" s="1"/>
      <c r="R37" s="1"/>
      <c r="S37" s="1"/>
      <c r="T37" s="1"/>
      <c r="U37" s="1"/>
      <c r="V37" s="52" t="s">
        <v>77</v>
      </c>
      <c r="W37" s="49"/>
      <c r="X37" s="49"/>
      <c r="Y37" s="49"/>
      <c r="Z37" s="49"/>
      <c r="AA37" s="49"/>
      <c r="AB37" s="49"/>
      <c r="AC37" s="30"/>
    </row>
    <row r="38" spans="3:30" s="3" customFormat="1" ht="13.5" customHeight="1" x14ac:dyDescent="0.3">
      <c r="C38" s="31" t="s">
        <v>2</v>
      </c>
      <c r="D38" s="28"/>
      <c r="E38" s="28"/>
      <c r="F38" s="51" t="s">
        <v>27</v>
      </c>
      <c r="G38" s="51"/>
      <c r="H38" s="51"/>
      <c r="I38" s="51"/>
      <c r="J38" s="51"/>
      <c r="K38" s="1"/>
      <c r="L38" s="50" t="s">
        <v>7</v>
      </c>
      <c r="M38" s="50"/>
      <c r="N38" s="50"/>
      <c r="O38" s="32"/>
      <c r="P38" s="32"/>
      <c r="Q38" s="1"/>
      <c r="R38" s="1"/>
      <c r="S38" s="1"/>
      <c r="T38" s="1"/>
      <c r="U38" s="1"/>
      <c r="V38" s="51"/>
      <c r="W38" s="51"/>
      <c r="X38" s="51"/>
      <c r="Y38" s="51"/>
      <c r="Z38" s="51"/>
      <c r="AA38" s="51"/>
      <c r="AB38" s="51"/>
    </row>
    <row r="39" spans="3:30" ht="13.5" customHeight="1" x14ac:dyDescent="0.25">
      <c r="C39" s="33"/>
    </row>
    <row r="40" spans="3:30" ht="13.5" customHeight="1" x14ac:dyDescent="0.25">
      <c r="C40" s="27" t="s">
        <v>28</v>
      </c>
    </row>
    <row r="41" spans="3:30" ht="13.5" customHeight="1" x14ac:dyDescent="0.25"/>
    <row r="42" spans="3:30" x14ac:dyDescent="0.25">
      <c r="C42" s="44">
        <v>44411</v>
      </c>
      <c r="D42" s="28"/>
      <c r="E42" s="28"/>
      <c r="F42" s="49" t="s">
        <v>78</v>
      </c>
      <c r="G42" s="49"/>
      <c r="H42" s="49"/>
      <c r="I42" s="49"/>
      <c r="J42" s="49"/>
      <c r="K42" s="29"/>
      <c r="L42" s="49"/>
      <c r="M42" s="49"/>
      <c r="N42" s="49"/>
      <c r="O42" s="32"/>
      <c r="P42" s="32"/>
      <c r="V42" s="52" t="s">
        <v>79</v>
      </c>
      <c r="W42" s="49"/>
      <c r="X42" s="49"/>
      <c r="Y42" s="49"/>
      <c r="Z42" s="49"/>
      <c r="AA42" s="49"/>
      <c r="AB42" s="49"/>
    </row>
    <row r="43" spans="3:30" x14ac:dyDescent="0.25">
      <c r="C43" s="31" t="s">
        <v>2</v>
      </c>
      <c r="D43" s="28"/>
      <c r="E43" s="28"/>
      <c r="F43" s="51" t="s">
        <v>27</v>
      </c>
      <c r="G43" s="51"/>
      <c r="H43" s="51"/>
      <c r="I43" s="51"/>
      <c r="J43" s="51"/>
      <c r="L43" s="50" t="s">
        <v>7</v>
      </c>
      <c r="M43" s="50"/>
      <c r="N43" s="50"/>
      <c r="O43" s="32"/>
      <c r="P43" s="32"/>
      <c r="V43" s="51"/>
      <c r="W43" s="51"/>
      <c r="X43" s="51"/>
      <c r="Y43" s="51"/>
      <c r="Z43" s="51"/>
      <c r="AA43" s="51"/>
      <c r="AB43" s="51"/>
    </row>
    <row r="46" spans="3:30" x14ac:dyDescent="0.25">
      <c r="C46" s="27" t="s">
        <v>68</v>
      </c>
    </row>
    <row r="48" spans="3:30" x14ac:dyDescent="0.25"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C27 E18:E27" name="Диапазон3"/>
    <protectedRange sqref="P18:Z27" name="Диапазон4"/>
    <protectedRange sqref="C37 F37 L37 L42 F42 C42" name="Диапазон5"/>
    <protectedRange sqref="D31:AC33" name="Диапазон6"/>
    <protectedRange sqref="V1" name="Диапазон8_1"/>
    <protectedRange sqref="C31:C33" name="Диапазон6_1"/>
    <protectedRange sqref="L18:O27" name="Диапазон4_1"/>
    <protectedRange sqref="D18:D27" name="Диапазон3_2"/>
    <protectedRange sqref="G18:I27" name="Диапазон3_4"/>
    <protectedRange sqref="F18:F27" name="Диапазон3_3_1"/>
  </protectedRanges>
  <mergeCells count="42">
    <mergeCell ref="C48:AD48"/>
    <mergeCell ref="L15:P15"/>
    <mergeCell ref="AD14:AD16"/>
    <mergeCell ref="A14:A16"/>
    <mergeCell ref="C4:AC4"/>
    <mergeCell ref="C28:M28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42:AB42"/>
    <mergeCell ref="V43:AB43"/>
    <mergeCell ref="L37:N37"/>
    <mergeCell ref="L38:N38"/>
    <mergeCell ref="F37:J37"/>
    <mergeCell ref="F38:J38"/>
    <mergeCell ref="V37:AB37"/>
    <mergeCell ref="V38:AB38"/>
    <mergeCell ref="B14:B16"/>
    <mergeCell ref="F14:I14"/>
    <mergeCell ref="I15:I16"/>
    <mergeCell ref="L42:N42"/>
    <mergeCell ref="L43:N43"/>
    <mergeCell ref="F42:J42"/>
    <mergeCell ref="F43:J43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2021-08-10T05:39:44Z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